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оферты'!$A$13:$FX$24</definedName>
    <definedName name="_xlnm.Print_Area" localSheetId="0">'Форма оферты'!$A$1:$AD$55</definedName>
  </definedNames>
  <calcPr calcId="125725"/>
</workbook>
</file>

<file path=xl/calcChain.xml><?xml version="1.0" encoding="utf-8"?>
<calcChain xmlns="http://schemas.openxmlformats.org/spreadsheetml/2006/main">
  <c r="AA15" i="2"/>
  <c r="AA16"/>
  <c r="AA17"/>
  <c r="AA18"/>
  <c r="AA19"/>
  <c r="AA20"/>
  <c r="AA21"/>
  <c r="AA22"/>
  <c r="AA23"/>
  <c r="Y24"/>
  <c r="AA14" l="1"/>
  <c r="AA24" s="1"/>
</calcChain>
</file>

<file path=xl/sharedStrings.xml><?xml version="1.0" encoding="utf-8"?>
<sst xmlns="http://schemas.openxmlformats.org/spreadsheetml/2006/main" count="179" uniqueCount="124">
  <si>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</si>
  <si>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</si>
  <si>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</si>
  <si>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</si>
  <si>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</si>
  <si>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</si>
  <si>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</si>
  <si>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</si>
  <si>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</si>
  <si>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</si>
  <si>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</si>
  <si>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</si>
  <si>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</si>
  <si>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</si>
  <si>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</si>
  <si>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</si>
  <si>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</si>
  <si>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</si>
  <si>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</si>
  <si>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</si>
  <si>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</si>
  <si>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</si>
  <si>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</si>
  <si>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</si>
  <si>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</si>
  <si>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</si>
  <si>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</si>
  <si>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</si>
  <si>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</si>
  <si>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</si>
  <si>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</si>
  <si>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</si>
  <si>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</si>
  <si>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</si>
  <si>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</si>
  <si>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</si>
  <si>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</si>
  <si>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</si>
  <si>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</si>
  <si>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</si>
  <si>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</si>
  <si>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</si>
  <si>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</si>
  <si>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</si>
  <si>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</si>
  <si>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</si>
  <si>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</si>
  <si>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</si>
  <si>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</si>
  <si>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</si>
  <si>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</si>
  <si>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</si>
  <si>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</si>
  <si>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</si>
  <si>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</si>
  <si>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</si>
  <si>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</si>
  <si>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</si>
  <si>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</si>
  <si>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</si>
  <si>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</si>
  <si>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</si>
  <si>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</si>
  <si>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</si>
  <si>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</si>
  <si>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</si>
  <si>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</si>
  <si>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</si>
  <si>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</si>
  <si>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</si>
  <si>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</si>
  <si>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</si>
  <si>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</si>
  <si>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</si>
  <si>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</si>
  <si>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</si>
  <si>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</si>
  <si>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</si>
  <si>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</si>
  <si>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</si>
  <si>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</si>
  <si>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</si>
  <si>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</si>
  <si>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</si>
  <si>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</si>
  <si>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</si>
  <si>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</si>
  <si>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</si>
  <si>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</si>
  <si>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№ВК-081-17 от 11.05.2017</t>
  </si>
  <si>
    <t>Круг 150 ст.3пс</t>
  </si>
  <si>
    <t>Круг 16 ст.3пс</t>
  </si>
  <si>
    <t>Круг 8 ст.12Х18Н10Т</t>
  </si>
  <si>
    <t>Сталь г/к 1,0*1250*2500 ст.3</t>
  </si>
  <si>
    <t>Сталь г/к 30*1500*6000 ст.3пс</t>
  </si>
  <si>
    <t>Сталь г/к 5,0*1250*2500 ст.3</t>
  </si>
  <si>
    <t>Сталь ОЦ 0,55*1250*2500 ст.08пс</t>
  </si>
  <si>
    <t>Сталь х/к 3,0*1250*2500 ст.08пс</t>
  </si>
  <si>
    <t>Уголок 35х35х4 мм ст.3сп/пс5</t>
  </si>
  <si>
    <t>Уголок 50х50х5 мм ст.3сп/пс5</t>
  </si>
  <si>
    <t>ГОСТ 2590-2006</t>
  </si>
  <si>
    <t>т</t>
  </si>
  <si>
    <t>ГОСТ 5949-75</t>
  </si>
  <si>
    <t>кг</t>
  </si>
  <si>
    <t>ГОСТ 19903-74</t>
  </si>
  <si>
    <t>ГОСТ 14918-80, ГОСТ 19904-90</t>
  </si>
  <si>
    <t>ГОСТ 5582-75</t>
  </si>
  <si>
    <t>ГОСТ 8509-93</t>
  </si>
  <si>
    <t>ВГ0027</t>
  </si>
  <si>
    <t>24.10.71</t>
  </si>
  <si>
    <t>46.72.21</t>
  </si>
  <si>
    <t>ВГ0030</t>
  </si>
  <si>
    <t>ВГ0231</t>
  </si>
  <si>
    <t>24.10.80.190</t>
  </si>
  <si>
    <t>ВД0012</t>
  </si>
  <si>
    <t>24.10.3</t>
  </si>
  <si>
    <t>ВД0053</t>
  </si>
  <si>
    <t>ВД0060</t>
  </si>
  <si>
    <t>ВД0084</t>
  </si>
  <si>
    <t>24.10.52.000</t>
  </si>
  <si>
    <t>ВД0096</t>
  </si>
  <si>
    <t>ВК0007</t>
  </si>
  <si>
    <t>ВК0013</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</si>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</sst>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9"/>
      <name val="Arial"/>
      <family val="2"/>
    </font>
    <font>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1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91" fillId="0" borderId="1" xfId="13765" applyNumberFormat="1" applyFont="1" applyBorder="1" applyAlignment="1">
      <alignment horizontal="center" vertical="center" wrapText="1"/>
    </xf>
    <xf numFmtId="1" fontId="91" fillId="0" borderId="1" xfId="13765" applyNumberFormat="1" applyFont="1" applyBorder="1" applyAlignment="1">
      <alignment horizontal="center" vertical="center" wrapText="1"/>
    </xf>
    <xf numFmtId="0" fontId="91" fillId="0" borderId="1" xfId="13765" applyNumberFormat="1" applyFont="1" applyFill="1" applyBorder="1" applyAlignment="1">
      <alignment horizontal="center" vertical="center" wrapText="1"/>
    </xf>
    <xf numFmtId="1" fontId="91" fillId="0" borderId="1" xfId="13765" applyNumberFormat="1" applyFont="1" applyFill="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0" fontId="117" fillId="0" borderId="1" xfId="13765" applyFont="1" applyBorder="1" applyAlignment="1">
      <alignment horizontal="center" vertical="center" wrapText="1"/>
    </xf>
    <xf numFmtId="1" fontId="118" fillId="0" borderId="29" xfId="0" applyNumberFormat="1" applyFont="1" applyBorder="1" applyAlignment="1">
      <alignment horizontal="left" vertical="center" wrapText="1"/>
    </xf>
    <xf numFmtId="0" fontId="118" fillId="0" borderId="1" xfId="0" applyFont="1" applyBorder="1" applyAlignment="1">
      <alignment horizontal="left" vertical="center" wrapText="1"/>
    </xf>
    <xf numFmtId="0" fontId="118"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left" vertical="center" wrapText="1"/>
    </xf>
    <xf numFmtId="212" fontId="115" fillId="0" borderId="1" xfId="13765" applyNumberFormat="1" applyFont="1" applyBorder="1" applyAlignment="1">
      <alignment horizontal="center" vertical="center" wrapText="1"/>
    </xf>
    <xf numFmtId="212" fontId="0" fillId="0" borderId="1" xfId="0" applyNumberFormat="1" applyFont="1" applyBorder="1" applyAlignment="1">
      <alignment horizontal="center" vertical="center"/>
    </xf>
    <xf numFmtId="212" fontId="91" fillId="0" borderId="1" xfId="13765" applyNumberFormat="1" applyFont="1" applyBorder="1" applyAlignment="1">
      <alignment horizontal="center" vertical="center" wrapText="1"/>
    </xf>
    <xf numFmtId="212" fontId="0" fillId="0" borderId="1" xfId="0" applyNumberFormat="1" applyFont="1" applyFill="1" applyBorder="1" applyAlignment="1">
      <alignment horizontal="center" vertical="center"/>
    </xf>
    <xf numFmtId="212" fontId="91" fillId="0" borderId="1" xfId="13765" applyNumberFormat="1" applyFont="1" applyFill="1" applyBorder="1" applyAlignment="1">
      <alignment horizontal="center" vertical="center" wrapText="1"/>
    </xf>
    <xf numFmtId="0" fontId="9" fillId="0" borderId="29" xfId="0" applyFont="1" applyBorder="1" applyAlignment="1">
      <alignment horizontal="left" vertical="center" wrapText="1"/>
    </xf>
    <xf numFmtId="4" fontId="116" fillId="0" borderId="1" xfId="13765" applyNumberFormat="1" applyFont="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6"/>
  <sheetViews>
    <sheetView tabSelected="1" topLeftCell="A2" zoomScale="80" zoomScaleNormal="80" zoomScaleSheetLayoutView="70" workbookViewId="0">
      <selection activeCell="Y14" sqref="Y14:Y23"/>
    </sheetView>
  </sheetViews>
  <sheetFormatPr defaultRowHeight="12.75"/>
  <cols>
    <col min="1" max="1" width="6" style="3" customWidth="1"/>
    <col min="2" max="2" width="10.7109375" style="3" customWidth="1"/>
    <col min="3" max="3" width="11.85546875" style="3" customWidth="1"/>
    <col min="4" max="4" width="9.42578125" style="3" customWidth="1"/>
    <col min="5" max="5" width="30" style="3" customWidth="1"/>
    <col min="6" max="6" width="14.28515625" style="3" customWidth="1"/>
    <col min="7" max="7" width="11" style="3" customWidth="1"/>
    <col min="8" max="8" width="13.42578125" style="3" customWidth="1"/>
    <col min="9" max="9" width="13.5703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2" t="s">
        <v>89</v>
      </c>
      <c r="AC4" s="83"/>
      <c r="AD4" s="83"/>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4" t="s">
        <v>77</v>
      </c>
      <c r="B6" s="84"/>
      <c r="C6" s="84"/>
      <c r="D6" s="84"/>
      <c r="E6" s="84"/>
      <c r="F6" s="84"/>
      <c r="G6" s="84"/>
      <c r="H6" s="84"/>
      <c r="I6" s="84"/>
      <c r="J6" s="84"/>
      <c r="K6" s="84"/>
      <c r="L6" s="84"/>
      <c r="M6" s="84"/>
      <c r="N6" s="84"/>
      <c r="O6" s="84"/>
      <c r="P6" s="84"/>
      <c r="Q6" s="84"/>
      <c r="R6" s="84"/>
      <c r="S6" s="84"/>
      <c r="T6" s="84"/>
      <c r="U6" s="84"/>
      <c r="V6" s="84"/>
      <c r="W6" s="84"/>
      <c r="X6" s="84"/>
      <c r="Y6" s="36"/>
      <c r="Z6" s="27"/>
      <c r="AA6" s="27"/>
      <c r="AB6" s="27"/>
      <c r="AC6" s="27"/>
      <c r="AD6" s="27"/>
    </row>
    <row r="7" spans="1:30" s="30"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36"/>
      <c r="Z7" s="27"/>
      <c r="AA7" s="27"/>
      <c r="AB7" s="27"/>
      <c r="AC7" s="27"/>
      <c r="AD7" s="27"/>
    </row>
    <row r="8" spans="1:30" s="30"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36"/>
      <c r="Z8" s="27"/>
      <c r="AA8" s="27"/>
      <c r="AB8" s="27"/>
      <c r="AC8" s="27"/>
      <c r="AD8" s="27"/>
    </row>
    <row r="9" spans="1:30" s="30"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36"/>
      <c r="Z9" s="27"/>
      <c r="AA9" s="27"/>
      <c r="AB9" s="27"/>
      <c r="AC9" s="27"/>
      <c r="AD9" s="27"/>
    </row>
    <row r="10" spans="1:30"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36"/>
      <c r="Z10" s="25"/>
      <c r="AA10" s="25"/>
      <c r="AB10" s="25"/>
      <c r="AC10" s="25"/>
      <c r="AD10" s="25"/>
    </row>
    <row r="11" spans="1:30" s="4" customFormat="1" ht="25.5" customHeight="1">
      <c r="A11" s="88" t="s">
        <v>0</v>
      </c>
      <c r="B11" s="85" t="s">
        <v>2</v>
      </c>
      <c r="C11" s="86"/>
      <c r="D11" s="86"/>
      <c r="E11" s="86"/>
      <c r="F11" s="86"/>
      <c r="G11" s="96"/>
      <c r="H11" s="89" t="s">
        <v>3</v>
      </c>
      <c r="I11" s="89" t="s">
        <v>4</v>
      </c>
      <c r="J11" s="90" t="s">
        <v>59</v>
      </c>
      <c r="K11" s="91" t="s">
        <v>5</v>
      </c>
      <c r="L11" s="85" t="s">
        <v>76</v>
      </c>
      <c r="M11" s="86"/>
      <c r="N11" s="86"/>
      <c r="O11" s="86"/>
      <c r="P11" s="86"/>
      <c r="Q11" s="86"/>
      <c r="R11" s="86"/>
      <c r="S11" s="86"/>
      <c r="T11" s="86"/>
      <c r="U11" s="86"/>
      <c r="V11" s="86"/>
      <c r="W11" s="86"/>
      <c r="X11" s="86"/>
      <c r="Y11" s="92" t="s">
        <v>60</v>
      </c>
      <c r="Z11" s="92" t="s">
        <v>1</v>
      </c>
      <c r="AA11" s="92" t="s">
        <v>52</v>
      </c>
      <c r="AB11" s="94" t="s">
        <v>55</v>
      </c>
      <c r="AC11" s="94" t="s">
        <v>54</v>
      </c>
      <c r="AD11" s="87" t="s">
        <v>123</v>
      </c>
    </row>
    <row r="12" spans="1:30" s="4" customFormat="1" ht="104.25" customHeight="1">
      <c r="A12" s="88"/>
      <c r="B12" s="41" t="s">
        <v>6</v>
      </c>
      <c r="C12" s="42" t="s">
        <v>73</v>
      </c>
      <c r="D12" s="41" t="s">
        <v>63</v>
      </c>
      <c r="E12" s="38" t="s">
        <v>7</v>
      </c>
      <c r="F12" s="39" t="s">
        <v>41</v>
      </c>
      <c r="G12" s="38" t="s">
        <v>43</v>
      </c>
      <c r="H12" s="89"/>
      <c r="I12" s="89"/>
      <c r="J12" s="90"/>
      <c r="K12" s="91"/>
      <c r="L12" s="68">
        <v>41426</v>
      </c>
      <c r="M12" s="68" t="s">
        <v>82</v>
      </c>
      <c r="N12" s="68" t="s">
        <v>83</v>
      </c>
      <c r="O12" s="68" t="s">
        <v>84</v>
      </c>
      <c r="P12" s="68" t="s">
        <v>85</v>
      </c>
      <c r="Q12" s="49" t="s">
        <v>86</v>
      </c>
      <c r="R12" s="49" t="s">
        <v>87</v>
      </c>
      <c r="S12" s="49" t="s">
        <v>64</v>
      </c>
      <c r="T12" s="49" t="s">
        <v>65</v>
      </c>
      <c r="U12" s="49" t="s">
        <v>66</v>
      </c>
      <c r="V12" s="49" t="s">
        <v>67</v>
      </c>
      <c r="W12" s="49" t="s">
        <v>68</v>
      </c>
      <c r="X12" s="50" t="s">
        <v>69</v>
      </c>
      <c r="Y12" s="93"/>
      <c r="Z12" s="93"/>
      <c r="AA12" s="93"/>
      <c r="AB12" s="95"/>
      <c r="AC12" s="95"/>
      <c r="AD12" s="87"/>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80" t="s">
        <v>108</v>
      </c>
      <c r="C14" s="80" t="s">
        <v>109</v>
      </c>
      <c r="D14" s="80" t="s">
        <v>110</v>
      </c>
      <c r="E14" s="70" t="s">
        <v>90</v>
      </c>
      <c r="F14" s="71" t="s">
        <v>100</v>
      </c>
      <c r="G14" s="72" t="s">
        <v>101</v>
      </c>
      <c r="H14" s="57" t="s">
        <v>78</v>
      </c>
      <c r="I14" s="57" t="s">
        <v>78</v>
      </c>
      <c r="J14" s="69" t="s">
        <v>88</v>
      </c>
      <c r="K14" s="75">
        <v>0.5</v>
      </c>
      <c r="L14" s="76">
        <v>0.5</v>
      </c>
      <c r="M14" s="77"/>
      <c r="N14" s="77"/>
      <c r="O14" s="77"/>
      <c r="P14" s="77"/>
      <c r="Q14" s="63"/>
      <c r="R14" s="64"/>
      <c r="S14" s="55"/>
      <c r="T14" s="55"/>
      <c r="U14" s="55"/>
      <c r="V14" s="55"/>
      <c r="W14" s="55"/>
      <c r="X14" s="55"/>
      <c r="Y14" s="81">
        <v>20815.36</v>
      </c>
      <c r="Z14" s="56"/>
      <c r="AA14" s="67">
        <f>Z14*K14</f>
        <v>0</v>
      </c>
      <c r="AB14" s="56"/>
      <c r="AC14" s="56"/>
      <c r="AD14" s="56"/>
    </row>
    <row r="15" spans="1:30" ht="72.75" customHeight="1">
      <c r="A15" s="55">
        <v>2</v>
      </c>
      <c r="B15" s="80" t="s">
        <v>111</v>
      </c>
      <c r="C15" s="80" t="s">
        <v>109</v>
      </c>
      <c r="D15" s="80" t="s">
        <v>110</v>
      </c>
      <c r="E15" s="70" t="s">
        <v>91</v>
      </c>
      <c r="F15" s="71" t="s">
        <v>100</v>
      </c>
      <c r="G15" s="72" t="s">
        <v>101</v>
      </c>
      <c r="H15" s="57" t="s">
        <v>78</v>
      </c>
      <c r="I15" s="57" t="s">
        <v>78</v>
      </c>
      <c r="J15" s="69" t="s">
        <v>88</v>
      </c>
      <c r="K15" s="75">
        <v>1.0999999999999999E-2</v>
      </c>
      <c r="L15" s="76">
        <v>5.0000000000000001E-3</v>
      </c>
      <c r="M15" s="77">
        <v>6.0000000000000001E-3</v>
      </c>
      <c r="N15" s="77"/>
      <c r="O15" s="77"/>
      <c r="P15" s="77"/>
      <c r="Q15" s="63"/>
      <c r="R15" s="64"/>
      <c r="S15" s="55"/>
      <c r="T15" s="55"/>
      <c r="U15" s="55"/>
      <c r="V15" s="55"/>
      <c r="W15" s="55"/>
      <c r="X15" s="55"/>
      <c r="Y15" s="81">
        <v>490.47</v>
      </c>
      <c r="Z15" s="56"/>
      <c r="AA15" s="67">
        <f t="shared" ref="AA15:AA23" si="0">Z15*K15</f>
        <v>0</v>
      </c>
      <c r="AB15" s="56"/>
      <c r="AC15" s="56"/>
      <c r="AD15" s="56"/>
    </row>
    <row r="16" spans="1:30" ht="72.75" customHeight="1">
      <c r="A16" s="55">
        <v>3</v>
      </c>
      <c r="B16" s="80" t="s">
        <v>112</v>
      </c>
      <c r="C16" s="80" t="s">
        <v>113</v>
      </c>
      <c r="D16" s="80" t="s">
        <v>110</v>
      </c>
      <c r="E16" s="70" t="s">
        <v>92</v>
      </c>
      <c r="F16" s="71" t="s">
        <v>102</v>
      </c>
      <c r="G16" s="72" t="s">
        <v>103</v>
      </c>
      <c r="H16" s="57" t="s">
        <v>78</v>
      </c>
      <c r="I16" s="57" t="s">
        <v>78</v>
      </c>
      <c r="J16" s="69" t="s">
        <v>88</v>
      </c>
      <c r="K16" s="75">
        <v>11.5</v>
      </c>
      <c r="L16" s="76">
        <v>3</v>
      </c>
      <c r="M16" s="77">
        <v>8.5</v>
      </c>
      <c r="N16" s="77"/>
      <c r="O16" s="77"/>
      <c r="P16" s="77"/>
      <c r="Q16" s="63"/>
      <c r="R16" s="64"/>
      <c r="S16" s="55"/>
      <c r="T16" s="55"/>
      <c r="U16" s="55"/>
      <c r="V16" s="55"/>
      <c r="W16" s="55"/>
      <c r="X16" s="55"/>
      <c r="Y16" s="81">
        <v>3851.81</v>
      </c>
      <c r="Z16" s="56"/>
      <c r="AA16" s="67">
        <f t="shared" si="0"/>
        <v>0</v>
      </c>
      <c r="AB16" s="56"/>
      <c r="AC16" s="56"/>
      <c r="AD16" s="56"/>
    </row>
    <row r="17" spans="1:30" ht="72.75" customHeight="1">
      <c r="A17" s="55">
        <v>4</v>
      </c>
      <c r="B17" s="80" t="s">
        <v>114</v>
      </c>
      <c r="C17" s="80" t="s">
        <v>115</v>
      </c>
      <c r="D17" s="80" t="s">
        <v>110</v>
      </c>
      <c r="E17" s="70" t="s">
        <v>93</v>
      </c>
      <c r="F17" s="71" t="s">
        <v>104</v>
      </c>
      <c r="G17" s="72" t="s">
        <v>101</v>
      </c>
      <c r="H17" s="57" t="s">
        <v>78</v>
      </c>
      <c r="I17" s="57" t="s">
        <v>78</v>
      </c>
      <c r="J17" s="69" t="s">
        <v>88</v>
      </c>
      <c r="K17" s="75">
        <v>0.1</v>
      </c>
      <c r="L17" s="76">
        <v>0.1</v>
      </c>
      <c r="M17" s="77"/>
      <c r="N17" s="77"/>
      <c r="O17" s="77"/>
      <c r="P17" s="77"/>
      <c r="Q17" s="63"/>
      <c r="R17" s="64"/>
      <c r="S17" s="55"/>
      <c r="T17" s="55"/>
      <c r="U17" s="55"/>
      <c r="V17" s="55"/>
      <c r="W17" s="55"/>
      <c r="X17" s="55"/>
      <c r="Y17" s="81">
        <v>4342.01</v>
      </c>
      <c r="Z17" s="56"/>
      <c r="AA17" s="67">
        <f t="shared" si="0"/>
        <v>0</v>
      </c>
      <c r="AB17" s="56"/>
      <c r="AC17" s="56"/>
      <c r="AD17" s="56"/>
    </row>
    <row r="18" spans="1:30" ht="72.75" customHeight="1">
      <c r="A18" s="55">
        <v>5</v>
      </c>
      <c r="B18" s="80" t="s">
        <v>116</v>
      </c>
      <c r="C18" s="80" t="s">
        <v>115</v>
      </c>
      <c r="D18" s="80" t="s">
        <v>110</v>
      </c>
      <c r="E18" s="70" t="s">
        <v>94</v>
      </c>
      <c r="F18" s="73" t="s">
        <v>104</v>
      </c>
      <c r="G18" s="72" t="s">
        <v>101</v>
      </c>
      <c r="H18" s="57" t="s">
        <v>78</v>
      </c>
      <c r="I18" s="57" t="s">
        <v>78</v>
      </c>
      <c r="J18" s="69" t="s">
        <v>88</v>
      </c>
      <c r="K18" s="75">
        <v>1.5</v>
      </c>
      <c r="L18" s="78">
        <v>1.5</v>
      </c>
      <c r="M18" s="79"/>
      <c r="N18" s="79"/>
      <c r="O18" s="79"/>
      <c r="P18" s="79"/>
      <c r="Q18" s="65"/>
      <c r="R18" s="66"/>
      <c r="S18" s="55"/>
      <c r="T18" s="55"/>
      <c r="U18" s="55"/>
      <c r="V18" s="55"/>
      <c r="W18" s="55"/>
      <c r="X18" s="55"/>
      <c r="Y18" s="81">
        <v>66882.86</v>
      </c>
      <c r="Z18" s="56"/>
      <c r="AA18" s="67">
        <f t="shared" si="0"/>
        <v>0</v>
      </c>
      <c r="AB18" s="56"/>
      <c r="AC18" s="56"/>
      <c r="AD18" s="56"/>
    </row>
    <row r="19" spans="1:30" ht="72.75" customHeight="1">
      <c r="A19" s="55">
        <v>6</v>
      </c>
      <c r="B19" s="80" t="s">
        <v>117</v>
      </c>
      <c r="C19" s="80" t="s">
        <v>115</v>
      </c>
      <c r="D19" s="80" t="s">
        <v>110</v>
      </c>
      <c r="E19" s="70" t="s">
        <v>95</v>
      </c>
      <c r="F19" s="73" t="s">
        <v>104</v>
      </c>
      <c r="G19" s="72" t="s">
        <v>101</v>
      </c>
      <c r="H19" s="57" t="s">
        <v>78</v>
      </c>
      <c r="I19" s="57" t="s">
        <v>78</v>
      </c>
      <c r="J19" s="69" t="s">
        <v>88</v>
      </c>
      <c r="K19" s="75">
        <v>0.1</v>
      </c>
      <c r="L19" s="78"/>
      <c r="M19" s="79"/>
      <c r="N19" s="79"/>
      <c r="O19" s="79">
        <v>0.1</v>
      </c>
      <c r="P19" s="79"/>
      <c r="Q19" s="65"/>
      <c r="R19" s="66"/>
      <c r="S19" s="55"/>
      <c r="T19" s="55"/>
      <c r="U19" s="55"/>
      <c r="V19" s="55"/>
      <c r="W19" s="55"/>
      <c r="X19" s="55"/>
      <c r="Y19" s="81">
        <v>2189.9699999999998</v>
      </c>
      <c r="Z19" s="56"/>
      <c r="AA19" s="67">
        <f t="shared" si="0"/>
        <v>0</v>
      </c>
      <c r="AB19" s="56"/>
      <c r="AC19" s="56"/>
      <c r="AD19" s="56"/>
    </row>
    <row r="20" spans="1:30" ht="72.75" customHeight="1">
      <c r="A20" s="55">
        <v>7</v>
      </c>
      <c r="B20" s="80" t="s">
        <v>118</v>
      </c>
      <c r="C20" s="80" t="s">
        <v>119</v>
      </c>
      <c r="D20" s="80" t="s">
        <v>110</v>
      </c>
      <c r="E20" s="70" t="s">
        <v>96</v>
      </c>
      <c r="F20" s="74" t="s">
        <v>105</v>
      </c>
      <c r="G20" s="72" t="s">
        <v>101</v>
      </c>
      <c r="H20" s="57" t="s">
        <v>78</v>
      </c>
      <c r="I20" s="57" t="s">
        <v>78</v>
      </c>
      <c r="J20" s="69" t="s">
        <v>88</v>
      </c>
      <c r="K20" s="75">
        <v>0.05</v>
      </c>
      <c r="L20" s="78"/>
      <c r="M20" s="79">
        <v>0.05</v>
      </c>
      <c r="N20" s="79"/>
      <c r="O20" s="79"/>
      <c r="P20" s="79"/>
      <c r="Q20" s="65"/>
      <c r="R20" s="66"/>
      <c r="S20" s="55"/>
      <c r="T20" s="55"/>
      <c r="U20" s="55"/>
      <c r="V20" s="55"/>
      <c r="W20" s="55"/>
      <c r="X20" s="55"/>
      <c r="Y20" s="81">
        <v>2630.57</v>
      </c>
      <c r="Z20" s="56"/>
      <c r="AA20" s="67">
        <f t="shared" si="0"/>
        <v>0</v>
      </c>
      <c r="AB20" s="56"/>
      <c r="AC20" s="56"/>
      <c r="AD20" s="56"/>
    </row>
    <row r="21" spans="1:30" ht="72.75" customHeight="1">
      <c r="A21" s="55">
        <v>8</v>
      </c>
      <c r="B21" s="80" t="s">
        <v>120</v>
      </c>
      <c r="C21" s="80" t="s">
        <v>115</v>
      </c>
      <c r="D21" s="80" t="s">
        <v>110</v>
      </c>
      <c r="E21" s="70" t="s">
        <v>97</v>
      </c>
      <c r="F21" s="71" t="s">
        <v>106</v>
      </c>
      <c r="G21" s="72" t="s">
        <v>101</v>
      </c>
      <c r="H21" s="57" t="s">
        <v>78</v>
      </c>
      <c r="I21" s="57" t="s">
        <v>78</v>
      </c>
      <c r="J21" s="69" t="s">
        <v>88</v>
      </c>
      <c r="K21" s="75">
        <v>0.2</v>
      </c>
      <c r="L21" s="76">
        <v>0.1</v>
      </c>
      <c r="M21" s="77"/>
      <c r="N21" s="77"/>
      <c r="O21" s="77">
        <v>0.1</v>
      </c>
      <c r="P21" s="77"/>
      <c r="Q21" s="63"/>
      <c r="R21" s="64"/>
      <c r="S21" s="55"/>
      <c r="T21" s="55"/>
      <c r="U21" s="55"/>
      <c r="V21" s="55"/>
      <c r="W21" s="55"/>
      <c r="X21" s="55"/>
      <c r="Y21" s="81">
        <v>8486.48</v>
      </c>
      <c r="Z21" s="56"/>
      <c r="AA21" s="67">
        <f t="shared" si="0"/>
        <v>0</v>
      </c>
      <c r="AB21" s="56"/>
      <c r="AC21" s="56"/>
      <c r="AD21" s="56"/>
    </row>
    <row r="22" spans="1:30" ht="72.75" customHeight="1">
      <c r="A22" s="55">
        <v>9</v>
      </c>
      <c r="B22" s="80" t="s">
        <v>121</v>
      </c>
      <c r="C22" s="80" t="s">
        <v>115</v>
      </c>
      <c r="D22" s="80" t="s">
        <v>110</v>
      </c>
      <c r="E22" s="70" t="s">
        <v>98</v>
      </c>
      <c r="F22" s="71" t="s">
        <v>107</v>
      </c>
      <c r="G22" s="72" t="s">
        <v>101</v>
      </c>
      <c r="H22" s="57" t="s">
        <v>78</v>
      </c>
      <c r="I22" s="57" t="s">
        <v>78</v>
      </c>
      <c r="J22" s="69" t="s">
        <v>88</v>
      </c>
      <c r="K22" s="75">
        <v>2.5000000000000001E-2</v>
      </c>
      <c r="L22" s="76"/>
      <c r="M22" s="77"/>
      <c r="N22" s="77"/>
      <c r="O22" s="77">
        <v>2.5000000000000001E-2</v>
      </c>
      <c r="P22" s="77"/>
      <c r="Q22" s="63"/>
      <c r="R22" s="64"/>
      <c r="S22" s="55"/>
      <c r="T22" s="55"/>
      <c r="U22" s="55"/>
      <c r="V22" s="55"/>
      <c r="W22" s="55"/>
      <c r="X22" s="55"/>
      <c r="Y22" s="81">
        <v>633.59</v>
      </c>
      <c r="Z22" s="56"/>
      <c r="AA22" s="67">
        <f t="shared" si="0"/>
        <v>0</v>
      </c>
      <c r="AB22" s="56"/>
      <c r="AC22" s="56"/>
      <c r="AD22" s="56"/>
    </row>
    <row r="23" spans="1:30" ht="72.75" customHeight="1">
      <c r="A23" s="55">
        <v>10</v>
      </c>
      <c r="B23" s="80" t="s">
        <v>122</v>
      </c>
      <c r="C23" s="80" t="s">
        <v>115</v>
      </c>
      <c r="D23" s="80" t="s">
        <v>110</v>
      </c>
      <c r="E23" s="70" t="s">
        <v>99</v>
      </c>
      <c r="F23" s="71" t="s">
        <v>107</v>
      </c>
      <c r="G23" s="72" t="s">
        <v>101</v>
      </c>
      <c r="H23" s="57" t="s">
        <v>78</v>
      </c>
      <c r="I23" s="57" t="s">
        <v>78</v>
      </c>
      <c r="J23" s="69" t="s">
        <v>88</v>
      </c>
      <c r="K23" s="75">
        <v>4</v>
      </c>
      <c r="L23" s="76">
        <v>2</v>
      </c>
      <c r="M23" s="77"/>
      <c r="N23" s="77">
        <v>2</v>
      </c>
      <c r="O23" s="77"/>
      <c r="P23" s="77"/>
      <c r="Q23" s="63"/>
      <c r="R23" s="64"/>
      <c r="S23" s="55"/>
      <c r="T23" s="55"/>
      <c r="U23" s="55"/>
      <c r="V23" s="55"/>
      <c r="W23" s="55"/>
      <c r="X23" s="55"/>
      <c r="Y23" s="81">
        <v>167248.56</v>
      </c>
      <c r="Z23" s="56"/>
      <c r="AA23" s="67">
        <f t="shared" si="0"/>
        <v>0</v>
      </c>
      <c r="AB23" s="56"/>
      <c r="AC23" s="56"/>
      <c r="AD23" s="56"/>
    </row>
    <row r="24" spans="1:30" s="6" customFormat="1" ht="27.75" customHeight="1">
      <c r="A24" s="21"/>
      <c r="B24" s="54"/>
      <c r="C24" s="54"/>
      <c r="D24" s="51"/>
      <c r="E24" s="43" t="s">
        <v>81</v>
      </c>
      <c r="F24" s="40"/>
      <c r="G24" s="40"/>
      <c r="H24" s="40"/>
      <c r="I24" s="40"/>
      <c r="J24" s="43"/>
      <c r="K24" s="59"/>
      <c r="L24" s="60"/>
      <c r="M24" s="58"/>
      <c r="N24" s="60"/>
      <c r="O24" s="60"/>
      <c r="P24" s="60"/>
      <c r="Q24" s="60"/>
      <c r="R24" s="60"/>
      <c r="S24" s="61"/>
      <c r="T24" s="61"/>
      <c r="U24" s="61"/>
      <c r="V24" s="61"/>
      <c r="W24" s="61"/>
      <c r="X24" s="61"/>
      <c r="Y24" s="62">
        <f>SUM(Y14:Y23)</f>
        <v>277571.68</v>
      </c>
      <c r="Z24" s="62"/>
      <c r="AA24" s="62">
        <f>SUM(AA14:AA23)</f>
        <v>0</v>
      </c>
      <c r="AB24" s="61"/>
      <c r="AC24" s="61"/>
      <c r="AD24" s="61"/>
    </row>
    <row r="25" spans="1:30" s="6" customFormat="1">
      <c r="A25" s="22"/>
      <c r="B25" s="22"/>
      <c r="C25" s="52"/>
      <c r="D25" s="22"/>
      <c r="E25" s="23"/>
      <c r="F25" s="23"/>
      <c r="G25" s="23"/>
      <c r="H25" s="23"/>
      <c r="I25" s="23"/>
      <c r="J25" s="23"/>
      <c r="K25" s="26"/>
      <c r="L25" s="23"/>
      <c r="M25" s="53"/>
      <c r="N25" s="23"/>
      <c r="O25" s="23"/>
      <c r="P25" s="23"/>
      <c r="Q25" s="23"/>
      <c r="R25" s="23"/>
      <c r="S25" s="23"/>
      <c r="T25" s="23"/>
      <c r="U25" s="23"/>
      <c r="V25" s="23"/>
      <c r="W25" s="23"/>
      <c r="X25" s="23"/>
      <c r="Y25" s="23"/>
      <c r="Z25" s="23"/>
      <c r="AA25" s="23"/>
      <c r="AB25" s="23"/>
      <c r="AC25" s="23"/>
      <c r="AD25" s="23"/>
    </row>
    <row r="26" spans="1:30" s="13" customFormat="1">
      <c r="A26" s="7" t="s">
        <v>8</v>
      </c>
      <c r="B26" s="7"/>
      <c r="C26" s="7"/>
      <c r="D26" s="8"/>
      <c r="E26" s="8"/>
      <c r="F26" s="9"/>
      <c r="G26" s="10"/>
      <c r="H26" s="8"/>
      <c r="I26" s="8"/>
      <c r="J26" s="11"/>
      <c r="K26" s="8"/>
      <c r="L26" s="8"/>
      <c r="M26" s="8"/>
      <c r="N26" s="8"/>
      <c r="O26" s="8"/>
      <c r="P26" s="8"/>
      <c r="Q26" s="8"/>
      <c r="R26" s="8"/>
      <c r="S26" s="8"/>
      <c r="T26" s="8"/>
      <c r="U26" s="8"/>
      <c r="V26" s="8"/>
      <c r="W26" s="8"/>
      <c r="X26" s="8"/>
      <c r="Y26" s="8"/>
      <c r="Z26" s="12"/>
      <c r="AA26" s="12"/>
      <c r="AB26" s="12"/>
      <c r="AC26" s="12"/>
      <c r="AD26" s="8"/>
    </row>
    <row r="27" spans="1:30" s="6" customFormat="1" ht="19.5" customHeight="1">
      <c r="A27" s="97" t="s">
        <v>9</v>
      </c>
      <c r="B27" s="97"/>
      <c r="C27" s="97"/>
      <c r="D27" s="97"/>
      <c r="E27" s="97"/>
      <c r="F27" s="99" t="s">
        <v>75</v>
      </c>
      <c r="G27" s="99"/>
      <c r="H27" s="99"/>
      <c r="I27" s="99"/>
      <c r="J27" s="99"/>
      <c r="K27" s="99"/>
      <c r="L27" s="99"/>
      <c r="M27" s="99"/>
      <c r="N27" s="99"/>
      <c r="O27" s="99"/>
      <c r="P27" s="99"/>
      <c r="Q27" s="99"/>
      <c r="R27" s="99"/>
      <c r="S27" s="99"/>
      <c r="T27" s="99"/>
      <c r="U27" s="99"/>
      <c r="V27" s="99"/>
      <c r="W27" s="99"/>
      <c r="X27" s="99"/>
      <c r="Y27" s="99"/>
      <c r="Z27" s="99"/>
      <c r="AA27" s="99"/>
      <c r="AB27" s="99"/>
      <c r="AC27" s="99"/>
      <c r="AD27" s="99"/>
    </row>
    <row r="28" spans="1:30" s="6" customFormat="1">
      <c r="A28" s="97" t="s">
        <v>10</v>
      </c>
      <c r="B28" s="97"/>
      <c r="C28" s="97"/>
      <c r="D28" s="97"/>
      <c r="E28" s="97"/>
      <c r="F28" s="99" t="s">
        <v>61</v>
      </c>
      <c r="G28" s="99"/>
      <c r="H28" s="99"/>
      <c r="I28" s="99"/>
      <c r="J28" s="99"/>
      <c r="K28" s="99"/>
      <c r="L28" s="99"/>
      <c r="M28" s="99"/>
      <c r="N28" s="99"/>
      <c r="O28" s="99"/>
      <c r="P28" s="99"/>
      <c r="Q28" s="99"/>
      <c r="R28" s="99"/>
      <c r="S28" s="99"/>
      <c r="T28" s="99"/>
      <c r="U28" s="99"/>
      <c r="V28" s="99"/>
      <c r="W28" s="99"/>
      <c r="X28" s="99"/>
      <c r="Y28" s="99"/>
      <c r="Z28" s="99"/>
      <c r="AA28" s="99"/>
      <c r="AB28" s="99"/>
      <c r="AC28" s="99"/>
      <c r="AD28" s="99"/>
    </row>
    <row r="29" spans="1:30" s="6" customFormat="1">
      <c r="A29" s="97" t="s">
        <v>11</v>
      </c>
      <c r="B29" s="97"/>
      <c r="C29" s="97"/>
      <c r="D29" s="97"/>
      <c r="E29" s="97"/>
      <c r="F29" s="99" t="s">
        <v>12</v>
      </c>
      <c r="G29" s="99"/>
      <c r="H29" s="99"/>
      <c r="I29" s="99"/>
      <c r="J29" s="99"/>
      <c r="K29" s="99"/>
      <c r="L29" s="99"/>
      <c r="M29" s="99"/>
      <c r="N29" s="99"/>
      <c r="O29" s="99"/>
      <c r="P29" s="99"/>
      <c r="Q29" s="99"/>
      <c r="R29" s="99"/>
      <c r="S29" s="99"/>
      <c r="T29" s="99"/>
      <c r="U29" s="99"/>
      <c r="V29" s="99"/>
      <c r="W29" s="99"/>
      <c r="X29" s="99"/>
      <c r="Y29" s="99"/>
      <c r="Z29" s="99"/>
      <c r="AA29" s="99"/>
      <c r="AB29" s="99"/>
      <c r="AC29" s="99"/>
      <c r="AD29" s="99"/>
    </row>
    <row r="30" spans="1:30" s="6" customFormat="1">
      <c r="A30" s="97" t="s">
        <v>13</v>
      </c>
      <c r="B30" s="97"/>
      <c r="C30" s="97"/>
      <c r="D30" s="97"/>
      <c r="E30" s="97"/>
      <c r="F30" s="99" t="s">
        <v>53</v>
      </c>
      <c r="G30" s="99"/>
      <c r="H30" s="99"/>
      <c r="I30" s="99"/>
      <c r="J30" s="99"/>
      <c r="K30" s="99"/>
      <c r="L30" s="99"/>
      <c r="M30" s="99"/>
      <c r="N30" s="99"/>
      <c r="O30" s="99"/>
      <c r="P30" s="99"/>
      <c r="Q30" s="99"/>
      <c r="R30" s="99"/>
      <c r="S30" s="99"/>
      <c r="T30" s="99"/>
      <c r="U30" s="99"/>
      <c r="V30" s="99"/>
      <c r="W30" s="99"/>
      <c r="X30" s="99"/>
      <c r="Y30" s="99"/>
      <c r="Z30" s="99"/>
      <c r="AA30" s="99"/>
      <c r="AB30" s="99"/>
      <c r="AC30" s="99"/>
      <c r="AD30" s="99"/>
    </row>
    <row r="31" spans="1:30" s="6" customFormat="1">
      <c r="A31" s="97" t="s">
        <v>14</v>
      </c>
      <c r="B31" s="97"/>
      <c r="C31" s="97"/>
      <c r="D31" s="97"/>
      <c r="E31" s="97"/>
      <c r="F31" s="99" t="s">
        <v>45</v>
      </c>
      <c r="G31" s="99"/>
      <c r="H31" s="99"/>
      <c r="I31" s="99"/>
      <c r="J31" s="99"/>
      <c r="K31" s="99"/>
      <c r="L31" s="99"/>
      <c r="M31" s="99"/>
      <c r="N31" s="99"/>
      <c r="O31" s="99"/>
      <c r="P31" s="99"/>
      <c r="Q31" s="99"/>
      <c r="R31" s="99"/>
      <c r="S31" s="99"/>
      <c r="T31" s="99"/>
      <c r="U31" s="99"/>
      <c r="V31" s="99"/>
      <c r="W31" s="99"/>
      <c r="X31" s="99"/>
      <c r="Y31" s="99"/>
      <c r="Z31" s="99"/>
      <c r="AA31" s="99"/>
      <c r="AB31" s="99"/>
      <c r="AC31" s="99"/>
      <c r="AD31" s="99"/>
    </row>
    <row r="32" spans="1:30" s="13" customFormat="1">
      <c r="A32" s="7"/>
      <c r="B32" s="7"/>
      <c r="C32" s="7"/>
      <c r="D32" s="8"/>
      <c r="F32" s="44"/>
      <c r="G32" s="45"/>
      <c r="H32" s="46"/>
      <c r="I32" s="44"/>
      <c r="J32" s="44"/>
      <c r="K32" s="47"/>
      <c r="L32" s="44"/>
      <c r="M32" s="44"/>
      <c r="N32" s="44"/>
      <c r="O32" s="44"/>
      <c r="P32" s="44"/>
      <c r="Q32" s="44"/>
      <c r="R32" s="44"/>
      <c r="S32" s="44"/>
      <c r="T32" s="44"/>
      <c r="U32" s="44"/>
      <c r="V32" s="44"/>
      <c r="W32" s="44"/>
      <c r="X32" s="44"/>
      <c r="Y32" s="44"/>
      <c r="Z32" s="44"/>
      <c r="AA32" s="44"/>
      <c r="AB32" s="44"/>
      <c r="AC32" s="44"/>
      <c r="AD32" s="48"/>
    </row>
    <row r="33" spans="1:180" s="13" customFormat="1">
      <c r="A33" s="7" t="s">
        <v>15</v>
      </c>
      <c r="B33" s="7"/>
      <c r="C33" s="7"/>
      <c r="D33" s="8"/>
      <c r="F33" s="44"/>
      <c r="G33" s="45"/>
      <c r="H33" s="46"/>
      <c r="I33" s="44"/>
      <c r="J33" s="44"/>
      <c r="K33" s="47"/>
      <c r="L33" s="44"/>
      <c r="M33" s="44"/>
      <c r="N33" s="44"/>
      <c r="O33" s="44"/>
      <c r="P33" s="44"/>
      <c r="Q33" s="44"/>
      <c r="R33" s="44"/>
      <c r="S33" s="44"/>
      <c r="T33" s="44"/>
      <c r="U33" s="44"/>
      <c r="V33" s="44"/>
      <c r="W33" s="44"/>
      <c r="X33" s="44"/>
      <c r="Y33" s="44"/>
      <c r="Z33" s="44"/>
      <c r="AA33" s="44"/>
      <c r="AB33" s="44"/>
      <c r="AC33" s="44"/>
      <c r="AD33" s="48"/>
    </row>
    <row r="34" spans="1:180" s="6" customFormat="1" ht="46.5" customHeight="1">
      <c r="A34" s="97" t="s">
        <v>16</v>
      </c>
      <c r="B34" s="97"/>
      <c r="C34" s="97"/>
      <c r="D34" s="97"/>
      <c r="E34" s="97"/>
      <c r="F34" s="99" t="s">
        <v>42</v>
      </c>
      <c r="G34" s="99"/>
      <c r="H34" s="99"/>
      <c r="I34" s="99"/>
      <c r="J34" s="99"/>
      <c r="K34" s="99"/>
      <c r="L34" s="99"/>
      <c r="M34" s="99"/>
      <c r="N34" s="99"/>
      <c r="O34" s="99"/>
      <c r="P34" s="99"/>
      <c r="Q34" s="99"/>
      <c r="R34" s="99"/>
      <c r="S34" s="99"/>
      <c r="T34" s="99"/>
      <c r="U34" s="99"/>
      <c r="V34" s="99"/>
      <c r="W34" s="99"/>
      <c r="X34" s="99"/>
      <c r="Y34" s="99"/>
      <c r="Z34" s="99"/>
      <c r="AA34" s="99"/>
      <c r="AB34" s="99"/>
      <c r="AC34" s="99"/>
      <c r="AD34" s="99"/>
    </row>
    <row r="35" spans="1:180" s="6" customFormat="1">
      <c r="A35" s="97" t="s">
        <v>17</v>
      </c>
      <c r="B35" s="97"/>
      <c r="C35" s="97"/>
      <c r="D35" s="97"/>
      <c r="E35" s="97"/>
      <c r="F35" s="99" t="s">
        <v>18</v>
      </c>
      <c r="G35" s="99"/>
      <c r="H35" s="99"/>
      <c r="I35" s="99"/>
      <c r="J35" s="99"/>
      <c r="K35" s="99"/>
      <c r="L35" s="99"/>
      <c r="M35" s="99"/>
      <c r="N35" s="99"/>
      <c r="O35" s="99"/>
      <c r="P35" s="99"/>
      <c r="Q35" s="99"/>
      <c r="R35" s="99"/>
      <c r="S35" s="99"/>
      <c r="T35" s="99"/>
      <c r="U35" s="99"/>
      <c r="V35" s="99"/>
      <c r="W35" s="99"/>
      <c r="X35" s="99"/>
      <c r="Y35" s="99"/>
      <c r="Z35" s="99"/>
      <c r="AA35" s="99"/>
      <c r="AB35" s="99"/>
      <c r="AC35" s="99"/>
      <c r="AD35" s="99"/>
    </row>
    <row r="36" spans="1:180" s="14" customFormat="1">
      <c r="A36" s="97" t="s">
        <v>19</v>
      </c>
      <c r="B36" s="97"/>
      <c r="C36" s="97"/>
      <c r="D36" s="97"/>
      <c r="E36" s="97"/>
      <c r="F36" s="99" t="s">
        <v>20</v>
      </c>
      <c r="G36" s="99"/>
      <c r="H36" s="99"/>
      <c r="I36" s="99"/>
      <c r="J36" s="99"/>
      <c r="K36" s="99"/>
      <c r="L36" s="99"/>
      <c r="M36" s="99"/>
      <c r="N36" s="99"/>
      <c r="O36" s="99"/>
      <c r="P36" s="99"/>
      <c r="Q36" s="99"/>
      <c r="R36" s="99"/>
      <c r="S36" s="99"/>
      <c r="T36" s="99"/>
      <c r="U36" s="99"/>
      <c r="V36" s="99"/>
      <c r="W36" s="99"/>
      <c r="X36" s="99"/>
      <c r="Y36" s="99"/>
      <c r="Z36" s="99"/>
      <c r="AA36" s="99"/>
      <c r="AB36" s="99"/>
      <c r="AC36" s="99"/>
      <c r="AD36" s="99"/>
    </row>
    <row r="37" spans="1:180" s="14" customFormat="1" ht="18" customHeight="1">
      <c r="A37" s="97" t="s">
        <v>21</v>
      </c>
      <c r="B37" s="97"/>
      <c r="C37" s="97"/>
      <c r="D37" s="97"/>
      <c r="E37" s="97"/>
      <c r="F37" s="99" t="s">
        <v>72</v>
      </c>
      <c r="G37" s="99"/>
      <c r="H37" s="99"/>
      <c r="I37" s="99"/>
      <c r="J37" s="99"/>
      <c r="K37" s="99"/>
      <c r="L37" s="99"/>
      <c r="M37" s="99"/>
      <c r="N37" s="99"/>
      <c r="O37" s="99"/>
      <c r="P37" s="99"/>
      <c r="Q37" s="99"/>
      <c r="R37" s="99"/>
      <c r="S37" s="99"/>
      <c r="T37" s="99"/>
      <c r="U37" s="99"/>
      <c r="V37" s="99"/>
      <c r="W37" s="99"/>
      <c r="X37" s="99"/>
      <c r="Y37" s="99"/>
      <c r="Z37" s="99"/>
      <c r="AA37" s="99"/>
      <c r="AB37" s="99"/>
      <c r="AC37" s="99"/>
      <c r="AD37" s="99"/>
    </row>
    <row r="38" spans="1:180" s="14" customFormat="1" ht="58.5" customHeight="1">
      <c r="A38" s="97" t="s">
        <v>22</v>
      </c>
      <c r="B38" s="97"/>
      <c r="C38" s="97"/>
      <c r="D38" s="97"/>
      <c r="E38" s="97"/>
      <c r="F38" s="99" t="s">
        <v>70</v>
      </c>
      <c r="G38" s="99"/>
      <c r="H38" s="99"/>
      <c r="I38" s="99"/>
      <c r="J38" s="99"/>
      <c r="K38" s="99"/>
      <c r="L38" s="99"/>
      <c r="M38" s="99"/>
      <c r="N38" s="99"/>
      <c r="O38" s="99"/>
      <c r="P38" s="99"/>
      <c r="Q38" s="99"/>
      <c r="R38" s="99"/>
      <c r="S38" s="99"/>
      <c r="T38" s="99"/>
      <c r="U38" s="99"/>
      <c r="V38" s="99"/>
      <c r="W38" s="99"/>
      <c r="X38" s="99"/>
      <c r="Y38" s="99"/>
      <c r="Z38" s="99"/>
      <c r="AA38" s="99"/>
      <c r="AB38" s="99"/>
      <c r="AC38" s="99"/>
      <c r="AD38" s="99"/>
    </row>
    <row r="39" spans="1:180" s="14" customFormat="1">
      <c r="A39" s="97" t="s">
        <v>23</v>
      </c>
      <c r="B39" s="97"/>
      <c r="C39" s="97"/>
      <c r="D39" s="97"/>
      <c r="E39" s="97"/>
      <c r="F39" s="99" t="s">
        <v>24</v>
      </c>
      <c r="G39" s="99"/>
      <c r="H39" s="99"/>
      <c r="I39" s="99"/>
      <c r="J39" s="99"/>
      <c r="K39" s="99"/>
      <c r="L39" s="99"/>
      <c r="M39" s="99"/>
      <c r="N39" s="99"/>
      <c r="O39" s="99"/>
      <c r="P39" s="99"/>
      <c r="Q39" s="99"/>
      <c r="R39" s="99"/>
      <c r="S39" s="99"/>
      <c r="T39" s="99"/>
      <c r="U39" s="99"/>
      <c r="V39" s="99"/>
      <c r="W39" s="99"/>
      <c r="X39" s="99"/>
      <c r="Y39" s="99"/>
      <c r="Z39" s="99"/>
      <c r="AA39" s="99"/>
      <c r="AB39" s="99"/>
      <c r="AC39" s="99"/>
      <c r="AD39" s="99"/>
    </row>
    <row r="40" spans="1:180" s="15" customFormat="1">
      <c r="A40" s="97" t="s">
        <v>25</v>
      </c>
      <c r="B40" s="97"/>
      <c r="C40" s="97"/>
      <c r="D40" s="97"/>
      <c r="E40" s="97"/>
      <c r="F40" s="99" t="s">
        <v>26</v>
      </c>
      <c r="G40" s="99"/>
      <c r="H40" s="99"/>
      <c r="I40" s="99"/>
      <c r="J40" s="99"/>
      <c r="K40" s="99"/>
      <c r="L40" s="99"/>
      <c r="M40" s="99"/>
      <c r="N40" s="99"/>
      <c r="O40" s="99"/>
      <c r="P40" s="99"/>
      <c r="Q40" s="99"/>
      <c r="R40" s="99"/>
      <c r="S40" s="99"/>
      <c r="T40" s="99"/>
      <c r="U40" s="99"/>
      <c r="V40" s="99"/>
      <c r="W40" s="99"/>
      <c r="X40" s="99"/>
      <c r="Y40" s="99"/>
      <c r="Z40" s="99"/>
      <c r="AA40" s="99"/>
      <c r="AB40" s="99"/>
      <c r="AC40" s="99"/>
      <c r="AD40" s="99"/>
      <c r="FV40" s="16"/>
      <c r="FW40" s="16"/>
      <c r="FX40" s="16"/>
    </row>
    <row r="41" spans="1:180" s="15" customFormat="1">
      <c r="A41" s="97" t="s">
        <v>27</v>
      </c>
      <c r="B41" s="97"/>
      <c r="C41" s="97"/>
      <c r="D41" s="97"/>
      <c r="E41" s="97"/>
      <c r="F41" s="99" t="s">
        <v>44</v>
      </c>
      <c r="G41" s="99"/>
      <c r="H41" s="99"/>
      <c r="I41" s="99"/>
      <c r="J41" s="99"/>
      <c r="K41" s="99"/>
      <c r="L41" s="99"/>
      <c r="M41" s="99"/>
      <c r="N41" s="99"/>
      <c r="O41" s="99"/>
      <c r="P41" s="99"/>
      <c r="Q41" s="99"/>
      <c r="R41" s="99"/>
      <c r="S41" s="99"/>
      <c r="T41" s="99"/>
      <c r="U41" s="99"/>
      <c r="V41" s="99"/>
      <c r="W41" s="99"/>
      <c r="X41" s="99"/>
      <c r="Y41" s="99"/>
      <c r="Z41" s="99"/>
      <c r="AA41" s="99"/>
      <c r="AB41" s="99"/>
      <c r="AC41" s="99"/>
      <c r="AD41" s="99"/>
      <c r="FV41" s="16"/>
      <c r="FW41" s="16"/>
      <c r="FX41" s="16"/>
    </row>
    <row r="42" spans="1:180" s="15" customFormat="1" ht="207.75" customHeight="1">
      <c r="A42" s="97" t="s">
        <v>28</v>
      </c>
      <c r="B42" s="97"/>
      <c r="C42" s="97"/>
      <c r="D42" s="97"/>
      <c r="E42" s="97"/>
      <c r="F42" s="98" t="s">
        <v>56</v>
      </c>
      <c r="G42" s="98"/>
      <c r="H42" s="98"/>
      <c r="I42" s="98"/>
      <c r="J42" s="98"/>
      <c r="K42" s="98"/>
      <c r="L42" s="98"/>
      <c r="M42" s="98"/>
      <c r="N42" s="98"/>
      <c r="O42" s="98"/>
      <c r="P42" s="98"/>
      <c r="Q42" s="98"/>
      <c r="R42" s="98"/>
      <c r="S42" s="98"/>
      <c r="T42" s="98"/>
      <c r="U42" s="98"/>
      <c r="V42" s="98"/>
      <c r="W42" s="98"/>
      <c r="X42" s="98"/>
      <c r="Y42" s="98"/>
      <c r="Z42" s="98"/>
      <c r="AA42" s="98"/>
      <c r="AB42" s="98"/>
      <c r="AC42" s="98"/>
      <c r="AD42" s="98"/>
      <c r="FV42" s="16"/>
      <c r="FW42" s="16"/>
      <c r="FX42" s="16"/>
    </row>
    <row r="43" spans="1:180" s="15" customFormat="1">
      <c r="A43" s="97" t="s">
        <v>47</v>
      </c>
      <c r="B43" s="97"/>
      <c r="C43" s="97"/>
      <c r="D43" s="97"/>
      <c r="E43" s="97"/>
      <c r="F43" s="98" t="s">
        <v>48</v>
      </c>
      <c r="G43" s="98"/>
      <c r="H43" s="98"/>
      <c r="I43" s="98"/>
      <c r="J43" s="98"/>
      <c r="K43" s="98"/>
      <c r="L43" s="98"/>
      <c r="M43" s="98"/>
      <c r="N43" s="98"/>
      <c r="O43" s="98"/>
      <c r="P43" s="98"/>
      <c r="Q43" s="98"/>
      <c r="R43" s="98"/>
      <c r="S43" s="98"/>
      <c r="T43" s="98"/>
      <c r="U43" s="98"/>
      <c r="V43" s="98"/>
      <c r="W43" s="98"/>
      <c r="X43" s="98"/>
      <c r="Y43" s="98"/>
      <c r="Z43" s="98"/>
      <c r="AA43" s="98"/>
      <c r="AB43" s="98"/>
      <c r="AC43" s="98"/>
      <c r="AD43" s="98"/>
      <c r="FV43" s="16"/>
      <c r="FW43" s="16"/>
      <c r="FX43" s="16"/>
    </row>
    <row r="44" spans="1:180" s="15" customFormat="1" ht="51" customHeight="1">
      <c r="A44" s="97" t="s">
        <v>49</v>
      </c>
      <c r="B44" s="97"/>
      <c r="C44" s="97"/>
      <c r="D44" s="97"/>
      <c r="E44" s="97"/>
      <c r="F44" s="98" t="s">
        <v>46</v>
      </c>
      <c r="G44" s="98"/>
      <c r="H44" s="98"/>
      <c r="I44" s="98"/>
      <c r="J44" s="98"/>
      <c r="K44" s="98"/>
      <c r="L44" s="98"/>
      <c r="M44" s="98"/>
      <c r="N44" s="98"/>
      <c r="O44" s="98"/>
      <c r="P44" s="98"/>
      <c r="Q44" s="98"/>
      <c r="R44" s="98"/>
      <c r="S44" s="98"/>
      <c r="T44" s="98"/>
      <c r="U44" s="98"/>
      <c r="V44" s="98"/>
      <c r="W44" s="98"/>
      <c r="X44" s="98"/>
      <c r="Y44" s="98"/>
      <c r="Z44" s="98"/>
      <c r="AA44" s="98"/>
      <c r="AB44" s="98"/>
      <c r="AC44" s="98"/>
      <c r="AD44" s="98"/>
      <c r="FV44" s="16"/>
      <c r="FW44" s="16"/>
      <c r="FX44" s="16"/>
    </row>
    <row r="45" spans="1:180" s="15" customFormat="1">
      <c r="A45" s="107" t="s">
        <v>29</v>
      </c>
      <c r="B45" s="108"/>
      <c r="C45" s="108"/>
      <c r="D45" s="108"/>
      <c r="E45" s="109"/>
      <c r="F45" s="101" t="s">
        <v>30</v>
      </c>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3"/>
      <c r="FV45" s="16"/>
      <c r="FW45" s="16"/>
      <c r="FX45" s="16"/>
    </row>
    <row r="46" spans="1:180" s="15" customFormat="1" ht="29.25" customHeight="1">
      <c r="A46" s="107" t="s">
        <v>31</v>
      </c>
      <c r="B46" s="108"/>
      <c r="C46" s="108"/>
      <c r="D46" s="108"/>
      <c r="E46" s="109"/>
      <c r="F46" s="101" t="s">
        <v>71</v>
      </c>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3"/>
      <c r="FV46" s="16"/>
      <c r="FW46" s="16"/>
      <c r="FX46" s="16"/>
    </row>
    <row r="47" spans="1:180" s="15" customFormat="1" ht="45.75" customHeight="1">
      <c r="A47" s="107" t="s">
        <v>32</v>
      </c>
      <c r="B47" s="108"/>
      <c r="C47" s="108"/>
      <c r="D47" s="108"/>
      <c r="E47" s="109"/>
      <c r="F47" s="101" t="s">
        <v>33</v>
      </c>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3"/>
      <c r="FV47" s="16"/>
      <c r="FW47" s="16"/>
      <c r="FX47" s="16"/>
    </row>
    <row r="48" spans="1:180" s="3" customFormat="1">
      <c r="A48" s="107" t="s">
        <v>34</v>
      </c>
      <c r="B48" s="108"/>
      <c r="C48" s="108"/>
      <c r="D48" s="108"/>
      <c r="E48" s="109"/>
      <c r="F48" s="104" t="s">
        <v>35</v>
      </c>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6"/>
    </row>
    <row r="49" spans="1:30" s="3" customFormat="1">
      <c r="A49" s="107" t="s">
        <v>36</v>
      </c>
      <c r="B49" s="108"/>
      <c r="C49" s="108"/>
      <c r="D49" s="108"/>
      <c r="E49" s="109"/>
      <c r="F49" s="101" t="s">
        <v>50</v>
      </c>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3"/>
    </row>
    <row r="50" spans="1:30" s="3" customFormat="1" ht="90.75" customHeight="1">
      <c r="A50" s="107" t="s">
        <v>51</v>
      </c>
      <c r="B50" s="108"/>
      <c r="C50" s="108"/>
      <c r="D50" s="108"/>
      <c r="E50" s="109"/>
      <c r="F50" s="101" t="s">
        <v>74</v>
      </c>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3"/>
    </row>
    <row r="51" spans="1:30" s="3" customFormat="1">
      <c r="A51" s="17"/>
      <c r="B51" s="37"/>
      <c r="C51" s="37"/>
      <c r="D51" s="100"/>
      <c r="E51" s="100"/>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row>
    <row r="52" spans="1:30" s="3" customFormat="1" ht="36" customHeight="1">
      <c r="A52" s="3" t="s">
        <v>37</v>
      </c>
      <c r="J52" s="13"/>
    </row>
    <row r="53" spans="1:30" s="19" customFormat="1">
      <c r="A53" s="10"/>
      <c r="B53" s="10"/>
      <c r="C53" s="10"/>
      <c r="D53" s="10"/>
      <c r="E53" s="13" t="s">
        <v>38</v>
      </c>
      <c r="G53" s="10" t="s">
        <v>39</v>
      </c>
      <c r="I53" s="10" t="s">
        <v>40</v>
      </c>
      <c r="J53" s="13"/>
      <c r="K53" s="20"/>
      <c r="L53" s="20"/>
      <c r="M53" s="20"/>
      <c r="N53" s="20"/>
      <c r="O53" s="20"/>
      <c r="P53" s="20"/>
      <c r="Q53" s="20"/>
      <c r="R53" s="20"/>
      <c r="S53" s="20"/>
      <c r="T53" s="20"/>
      <c r="U53" s="20"/>
      <c r="V53" s="20"/>
      <c r="W53" s="20"/>
      <c r="X53" s="20"/>
      <c r="Y53" s="20"/>
      <c r="Z53" s="13"/>
      <c r="AA53" s="13"/>
      <c r="AB53" s="13"/>
      <c r="AC53" s="13"/>
      <c r="AD53" s="13"/>
    </row>
    <row r="54" spans="1:30" s="19" customFormat="1">
      <c r="A54" s="10"/>
      <c r="B54" s="10"/>
      <c r="C54" s="10"/>
      <c r="D54" s="10"/>
      <c r="E54" s="13"/>
      <c r="F54" s="10"/>
      <c r="G54" s="13"/>
      <c r="H54" s="10"/>
      <c r="I54" s="20"/>
      <c r="J54" s="13"/>
      <c r="K54" s="20"/>
      <c r="L54" s="20"/>
      <c r="M54" s="20"/>
      <c r="N54" s="20"/>
      <c r="O54" s="20"/>
      <c r="P54" s="20"/>
      <c r="Q54" s="20"/>
      <c r="R54" s="20"/>
      <c r="S54" s="20"/>
      <c r="T54" s="20"/>
      <c r="U54" s="20"/>
      <c r="V54" s="20"/>
      <c r="W54" s="20"/>
      <c r="X54" s="20"/>
      <c r="Y54" s="20"/>
      <c r="Z54" s="13"/>
      <c r="AA54" s="13"/>
      <c r="AB54" s="13"/>
      <c r="AC54" s="13"/>
      <c r="AD54" s="13"/>
    </row>
    <row r="55" spans="1:30" s="19" customFormat="1">
      <c r="A55" s="10"/>
      <c r="B55" s="10"/>
      <c r="C55" s="10"/>
      <c r="D55" s="10"/>
      <c r="E55" s="13"/>
      <c r="F55" s="3" t="s">
        <v>79</v>
      </c>
      <c r="G55" s="13"/>
      <c r="H55" s="10"/>
      <c r="I55" s="20"/>
      <c r="J55" s="13"/>
      <c r="K55" s="20"/>
      <c r="L55" s="20"/>
      <c r="M55" s="20"/>
      <c r="N55" s="20"/>
      <c r="O55" s="20"/>
      <c r="P55" s="20"/>
      <c r="Q55" s="20"/>
      <c r="R55" s="20"/>
      <c r="S55" s="20"/>
      <c r="T55" s="20"/>
      <c r="U55" s="20"/>
      <c r="V55" s="20"/>
      <c r="W55" s="20"/>
      <c r="X55" s="20"/>
      <c r="Y55" s="20"/>
      <c r="Z55" s="13"/>
      <c r="AA55" s="13"/>
      <c r="AB55" s="13"/>
      <c r="AC55" s="13"/>
      <c r="AD55" s="13"/>
    </row>
    <row r="56" spans="1:30">
      <c r="A56" s="8"/>
      <c r="B56" s="8"/>
      <c r="C56" s="8"/>
      <c r="D56" s="13"/>
      <c r="E56" s="13"/>
      <c r="F56" s="13"/>
      <c r="G56" s="10"/>
      <c r="H56" s="8"/>
      <c r="I56" s="13"/>
      <c r="J56" s="13"/>
      <c r="K56" s="13"/>
      <c r="L56" s="13"/>
      <c r="M56" s="13"/>
      <c r="N56" s="13"/>
      <c r="O56" s="13"/>
      <c r="P56" s="13"/>
      <c r="Q56" s="13"/>
      <c r="R56" s="13"/>
      <c r="S56" s="13"/>
      <c r="T56" s="13"/>
      <c r="U56" s="13"/>
      <c r="V56" s="13"/>
      <c r="W56" s="13"/>
      <c r="X56" s="13"/>
      <c r="Y56" s="13"/>
      <c r="Z56" s="13"/>
      <c r="AA56" s="13"/>
      <c r="AB56" s="13"/>
      <c r="AC56" s="13"/>
      <c r="AD56" s="13"/>
    </row>
  </sheetData>
  <autoFilter ref="A13:FX24">
    <filterColumn colId="1"/>
    <filterColumn colId="2"/>
    <filterColumn colId="15"/>
    <filterColumn colId="24"/>
    <filterColumn colId="28"/>
  </autoFilter>
  <mergeCells count="60">
    <mergeCell ref="A27:E27"/>
    <mergeCell ref="A28:E28"/>
    <mergeCell ref="A29:E29"/>
    <mergeCell ref="A30:E30"/>
    <mergeCell ref="A31:E31"/>
    <mergeCell ref="F40:AD40"/>
    <mergeCell ref="F41:AD41"/>
    <mergeCell ref="A37:E37"/>
    <mergeCell ref="A38:E38"/>
    <mergeCell ref="A39:E39"/>
    <mergeCell ref="F39:AD39"/>
    <mergeCell ref="A41:E41"/>
    <mergeCell ref="A44:E44"/>
    <mergeCell ref="F43:AD43"/>
    <mergeCell ref="F46:AD46"/>
    <mergeCell ref="F45:AD45"/>
    <mergeCell ref="A45:E45"/>
    <mergeCell ref="F44:AD44"/>
    <mergeCell ref="A43:E43"/>
    <mergeCell ref="D51:E51"/>
    <mergeCell ref="F49:AD49"/>
    <mergeCell ref="F47:AD47"/>
    <mergeCell ref="F48:AD48"/>
    <mergeCell ref="A46:E46"/>
    <mergeCell ref="A48:E48"/>
    <mergeCell ref="A49:E49"/>
    <mergeCell ref="A47:E47"/>
    <mergeCell ref="A50:E50"/>
    <mergeCell ref="F50:AD50"/>
    <mergeCell ref="A42:E42"/>
    <mergeCell ref="A40:E40"/>
    <mergeCell ref="F42:AD42"/>
    <mergeCell ref="F27:AD27"/>
    <mergeCell ref="F34:AD34"/>
    <mergeCell ref="F35:AD35"/>
    <mergeCell ref="F37:AD37"/>
    <mergeCell ref="F38:AD38"/>
    <mergeCell ref="F36:AD36"/>
    <mergeCell ref="F28:AD28"/>
    <mergeCell ref="F29:AD29"/>
    <mergeCell ref="F30:AD30"/>
    <mergeCell ref="F31:AD31"/>
    <mergeCell ref="A35:E35"/>
    <mergeCell ref="A36:E36"/>
    <mergeCell ref="A34:E34"/>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23">
    <cfRule type="duplicateValues" dxfId="0" priority="14"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2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2017-05-11T07:56:15Z</dcterms:modified>
</cp:coreProperties>
</file>